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2" windowWidth="18192" windowHeight="10800"/>
  </bookViews>
  <sheets>
    <sheet name="Папина,17б" sheetId="1" r:id="rId1"/>
  </sheets>
  <calcPr calcId="124519"/>
</workbook>
</file>

<file path=xl/calcChain.xml><?xml version="1.0" encoding="utf-8"?>
<calcChain xmlns="http://schemas.openxmlformats.org/spreadsheetml/2006/main">
  <c r="D66" i="1"/>
  <c r="D64"/>
  <c r="D61"/>
  <c r="D58"/>
  <c r="D51"/>
  <c r="D40"/>
  <c r="D33"/>
  <c r="D23"/>
  <c r="D21"/>
  <c r="D19"/>
  <c r="D18"/>
  <c r="D17"/>
  <c r="D16"/>
  <c r="D78"/>
  <c r="D7" l="1"/>
  <c r="D8"/>
  <c r="D9"/>
  <c r="D10"/>
  <c r="D11"/>
  <c r="D12"/>
  <c r="D13"/>
  <c r="D14"/>
  <c r="D24"/>
  <c r="D25"/>
  <c r="D26"/>
  <c r="D27"/>
  <c r="D28"/>
  <c r="D29"/>
  <c r="D31"/>
  <c r="D32"/>
  <c r="D35"/>
  <c r="D37"/>
  <c r="D38"/>
  <c r="D41"/>
  <c r="D46"/>
  <c r="D47"/>
  <c r="D48"/>
  <c r="D49"/>
  <c r="D52"/>
  <c r="D53"/>
  <c r="D57"/>
  <c r="D59"/>
  <c r="D62"/>
  <c r="D63"/>
  <c r="D67"/>
  <c r="D68"/>
  <c r="D69"/>
  <c r="D76"/>
  <c r="D6" l="1"/>
  <c r="D15"/>
  <c r="D22"/>
  <c r="D30"/>
  <c r="D34"/>
  <c r="D39"/>
  <c r="D45"/>
  <c r="D50"/>
  <c r="D54"/>
  <c r="D56"/>
  <c r="D60"/>
  <c r="D65"/>
  <c r="D72"/>
  <c r="D71" s="1"/>
  <c r="D73"/>
  <c r="D75"/>
  <c r="D77" l="1"/>
  <c r="D42"/>
  <c r="D79" l="1"/>
  <c r="D82" s="1"/>
  <c r="D83" s="1"/>
</calcChain>
</file>

<file path=xl/sharedStrings.xml><?xml version="1.0" encoding="utf-8"?>
<sst xmlns="http://schemas.openxmlformats.org/spreadsheetml/2006/main" count="200" uniqueCount="137">
  <si>
    <t>Жилые дома, оборудованные лифтом и мусоропроводом (заварен), в том числе общежития квартирного, комнатного и коечного типов</t>
  </si>
  <si>
    <t>2.</t>
  </si>
  <si>
    <t>Жилые дома, оборудованные лифтом и мусоропроводом, в том числе общежития квартирного, комнатного и коечного типов</t>
  </si>
  <si>
    <t>1.</t>
  </si>
  <si>
    <t>ЦЕНА НА УСЛУГИ ПО СОДЕРЖАНИЮ И РЕМОНТУ ЖИЛЬЯ, РУБ. ЗА 1 М.КВ. ОБЩЕЙ ПЛОЩАДИ ЖИЛЬЯ В МЕСЯЦ</t>
  </si>
  <si>
    <t>Всего</t>
  </si>
  <si>
    <t>Услуги по управлению</t>
  </si>
  <si>
    <t>Итого дополнительные работы</t>
  </si>
  <si>
    <t>по мере необходимости</t>
  </si>
  <si>
    <t>Ремонт загрузочных люков</t>
  </si>
  <si>
    <t>9.1.</t>
  </si>
  <si>
    <t>Мусоропроводы</t>
  </si>
  <si>
    <t>9.</t>
  </si>
  <si>
    <t>Ремонт осфальтного покрытия отдельными местами после устранения аварий, валка аварийных деревьев</t>
  </si>
  <si>
    <t>10.1.</t>
  </si>
  <si>
    <t>Объекты внешнего благоустройства</t>
  </si>
  <si>
    <t>10.</t>
  </si>
  <si>
    <t>1 раз в год</t>
  </si>
  <si>
    <t>Тех. обслуживание и проверка на прочность внутридомовых газопроводов</t>
  </si>
  <si>
    <t>8.1.</t>
  </si>
  <si>
    <t>Газоснабжение</t>
  </si>
  <si>
    <t>8.</t>
  </si>
  <si>
    <t>по мере накопления</t>
  </si>
  <si>
    <t>Вывоз крупногабаритного мусора</t>
  </si>
  <si>
    <t>Фундаменты</t>
  </si>
  <si>
    <t>7.</t>
  </si>
  <si>
    <t>Теплоизоляция сетей отопления и горячего водоснабжения</t>
  </si>
  <si>
    <t>6.3.</t>
  </si>
  <si>
    <t>Ремонт, замена, проверка коллективных приборов учета системы отопления и горячего водоснабжения, снятие показаний</t>
  </si>
  <si>
    <t>6.2.</t>
  </si>
  <si>
    <t>Ремонт внутридомовых сетей отпления, горячего водоснабжения</t>
  </si>
  <si>
    <t>6.1.</t>
  </si>
  <si>
    <t>Отопление и горячее водоснабжение</t>
  </si>
  <si>
    <t>6.</t>
  </si>
  <si>
    <t>Ремонт, замена осветительных установок помещений общего пользования</t>
  </si>
  <si>
    <t>5.4.</t>
  </si>
  <si>
    <t>Ремонт, замена внутридомового электрооборудования общего пользования</t>
  </si>
  <si>
    <t>5.3.</t>
  </si>
  <si>
    <t>Ремонт, замена общедомовых приборов учета системы электроснабжения, снятие показаний</t>
  </si>
  <si>
    <t>5.2.</t>
  </si>
  <si>
    <t>Ремонт, замена внутридомовых электрических сетей мест общего пользования</t>
  </si>
  <si>
    <t>5.1.</t>
  </si>
  <si>
    <t>Электроснабжение</t>
  </si>
  <si>
    <t>5.</t>
  </si>
  <si>
    <t>Ремонт, замена, проверка коллективных приборов учета системы водоснабжения, снятие показаний</t>
  </si>
  <si>
    <t>4.3.</t>
  </si>
  <si>
    <t>Ремонт внутридомовых сетей канализации</t>
  </si>
  <si>
    <t>4.2.</t>
  </si>
  <si>
    <t>Ремонт внутридомовых сетей водоснабжения</t>
  </si>
  <si>
    <t>4.1.</t>
  </si>
  <si>
    <t>Водопровод и водоотведение</t>
  </si>
  <si>
    <t>4.</t>
  </si>
  <si>
    <t>Содержание и ремонт лифтов</t>
  </si>
  <si>
    <t>3.1.</t>
  </si>
  <si>
    <t>Лифты</t>
  </si>
  <si>
    <t>3.</t>
  </si>
  <si>
    <t>Сбрасывание снега с крыш, сбивание сосулек</t>
  </si>
  <si>
    <t>2.3.</t>
  </si>
  <si>
    <t>2.2.</t>
  </si>
  <si>
    <t>2 раза в год</t>
  </si>
  <si>
    <t>Выкашивание газонов</t>
  </si>
  <si>
    <t>2.1.</t>
  </si>
  <si>
    <t>Уборка земельного участка, входящего в состав общего имущества многоквартирного дома</t>
  </si>
  <si>
    <t>1 раз в месяц</t>
  </si>
  <si>
    <t>Дезинфекция всех элементов ствола мусоропроводов</t>
  </si>
  <si>
    <t>1.4.</t>
  </si>
  <si>
    <t>Обметание пыли с полтолков</t>
  </si>
  <si>
    <t>1.3.</t>
  </si>
  <si>
    <t>1 раз в 2 месяца</t>
  </si>
  <si>
    <t>Мытьё полов и лестничных площадок и маршей выше 3-го этажа</t>
  </si>
  <si>
    <t>1.2.</t>
  </si>
  <si>
    <t>Мытьё полов и лестничных площадок и маршей нижних 3-х этажей</t>
  </si>
  <si>
    <t>1.1.</t>
  </si>
  <si>
    <t>Санитарные работы по содержанию помещений общего пользования</t>
  </si>
  <si>
    <t>ПЕРЕЧЕНЬ ДОПОЛНИТЕЛЬНЫХ РАБОТ</t>
  </si>
  <si>
    <t>Итого обязательные работы:</t>
  </si>
  <si>
    <t>Восстановление (ремот) систем водоотвода</t>
  </si>
  <si>
    <t>10.2.</t>
  </si>
  <si>
    <t>Ремонт кровли, устранение протечек и ремонт примыканий кровли</t>
  </si>
  <si>
    <t>Крыши</t>
  </si>
  <si>
    <t>Дезинсекция</t>
  </si>
  <si>
    <t>Дератизация</t>
  </si>
  <si>
    <t>Аварийное обслуживание</t>
  </si>
  <si>
    <t>санузел - 1 раз в год, кухня - 2 раза в год</t>
  </si>
  <si>
    <t>Проведение техосмотров и устранение незначительных неисправностей в системе вентиляции</t>
  </si>
  <si>
    <t>Проведение технических осмотров и мелкий ремонт</t>
  </si>
  <si>
    <t>Окраска стен, дверей, помещений общего пользования</t>
  </si>
  <si>
    <t>Герметизация, теплоизоляция межпанельных и иных швов</t>
  </si>
  <si>
    <t>Ремонт, восстановление разрушенных поверхностей отделочного слоя</t>
  </si>
  <si>
    <t>Стены</t>
  </si>
  <si>
    <t>Проверка состояния и ремонт продухов в цоколях зданий</t>
  </si>
  <si>
    <t>4.7.</t>
  </si>
  <si>
    <t>Замена разбитых стекол, окон и дверей в помещениях общего пользования</t>
  </si>
  <si>
    <t>4.6.</t>
  </si>
  <si>
    <t>Ремонт и укрепление входных дверей в помещениях общего пользования</t>
  </si>
  <si>
    <t>4.5.</t>
  </si>
  <si>
    <t>Ремонт просевшей отмостки</t>
  </si>
  <si>
    <t>4.4.</t>
  </si>
  <si>
    <t>Утепление элеваторных узлов</t>
  </si>
  <si>
    <t>Регалировка, промывка, испытание, консервация систем отопления</t>
  </si>
  <si>
    <t>Ремонт системы отопления, кроме обогревающих элементов, находящихся в жилых помещениях</t>
  </si>
  <si>
    <t>Подготовка многоквартирного дома к сезонной эксплуатации</t>
  </si>
  <si>
    <t>Обследование жилого дома специализированными организациями</t>
  </si>
  <si>
    <t>ежедневно</t>
  </si>
  <si>
    <t>Вывоз и утилизация твердых бытовых отходов</t>
  </si>
  <si>
    <t>2.5.</t>
  </si>
  <si>
    <t>Посыпка пескосоляной смесью</t>
  </si>
  <si>
    <t>2.4.</t>
  </si>
  <si>
    <t>Мехуборка</t>
  </si>
  <si>
    <t>асфальт - 6 раз в неделю, грунт - 1 раз в неделю</t>
  </si>
  <si>
    <t>Сдвижка и подметание снега с земельного участка в зимний период</t>
  </si>
  <si>
    <t>асфальт - 5 раз в неделю, грунт - 3 раза в неделю</t>
  </si>
  <si>
    <t>Подметание земельного участка с подбором мусора в летний период</t>
  </si>
  <si>
    <t>Уборка загрузочных клапанов</t>
  </si>
  <si>
    <t>1.8.</t>
  </si>
  <si>
    <t>6 раз в неделю</t>
  </si>
  <si>
    <t>Влажное подметание пола мусораприёмных камер</t>
  </si>
  <si>
    <t>1.7.</t>
  </si>
  <si>
    <t>Удаление мусора из мусораприёмных камер</t>
  </si>
  <si>
    <t>1.6.</t>
  </si>
  <si>
    <t>1 раз в 6 месяцев</t>
  </si>
  <si>
    <t>Протирка стен и дверей кабины лифта</t>
  </si>
  <si>
    <t>1.5.</t>
  </si>
  <si>
    <t>1 раз в неделю</t>
  </si>
  <si>
    <t>Влажная уборка полов кабины лифта (мытьё)</t>
  </si>
  <si>
    <t>Подметание полов кабины лифта</t>
  </si>
  <si>
    <t>Подметание лестничных площадок, маршей выше 3-го этажа</t>
  </si>
  <si>
    <t>Подметание лестничных площадок, маршей ниже 3 этажей</t>
  </si>
  <si>
    <t>Содержание помещений общего пользования</t>
  </si>
  <si>
    <t>ПЕРЕЧЕНЬ ОБЯЗАТЕЛЬНЫХ РАБОТ</t>
  </si>
  <si>
    <t>Тариф, руб./м2</t>
  </si>
  <si>
    <t>Периодичность</t>
  </si>
  <si>
    <t>Перечень работ</t>
  </si>
  <si>
    <t>№ п/п</t>
  </si>
  <si>
    <t>Перечень, состав и периодичность обязательных и дополнительных работ по содержанию и ремонту общего имущества многоквартирного дома № 17б по ул. Папина г. Липецка</t>
  </si>
  <si>
    <t xml:space="preserve">Приложение №       </t>
  </si>
  <si>
    <t>Санитарное содержание детских площадок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</si>
</sst>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2" fillId="4" borderId="1" xfId="0" applyNumberFormat="1" applyFont="1" applyFill="1" applyBorder="1" applyAlignment="1">
      <alignment horizont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4" fontId="2" fillId="5" borderId="7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wrapText="1"/>
    </xf>
    <xf numFmtId="0" fontId="2" fillId="4" borderId="5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topLeftCell="A52" zoomScale="70" zoomScaleNormal="70" workbookViewId="0">
      <selection activeCell="D67" sqref="D67"/>
    </sheetView>
  </sheetViews>
  <sheetFormatPr defaultColWidth="9.109375" defaultRowHeight="15.6"/>
  <cols>
    <col min="1" max="1" width="5.44140625" style="1" customWidth="1"/>
    <col min="2" max="2" width="93.5546875" style="1" customWidth="1"/>
    <col min="3" max="3" width="43.44140625" style="1" customWidth="1"/>
    <col min="4" max="4" width="14.33203125" style="1" customWidth="1"/>
    <col min="5" max="16384" width="9.109375" style="1"/>
  </cols>
  <sheetData>
    <row r="1" spans="1:4">
      <c r="C1" s="43" t="s">
        <v>135</v>
      </c>
      <c r="D1" s="43"/>
    </row>
    <row r="3" spans="1:4" ht="31.5" customHeight="1">
      <c r="A3" s="44" t="s">
        <v>134</v>
      </c>
      <c r="B3" s="44"/>
      <c r="C3" s="44"/>
      <c r="D3" s="44"/>
    </row>
    <row r="4" spans="1:4" ht="31.2">
      <c r="A4" s="18" t="s">
        <v>133</v>
      </c>
      <c r="B4" s="18" t="s">
        <v>132</v>
      </c>
      <c r="C4" s="18" t="s">
        <v>131</v>
      </c>
      <c r="D4" s="18" t="s">
        <v>130</v>
      </c>
    </row>
    <row r="5" spans="1:4">
      <c r="A5" s="40" t="s">
        <v>129</v>
      </c>
      <c r="B5" s="41"/>
      <c r="C5" s="41"/>
      <c r="D5" s="42"/>
    </row>
    <row r="6" spans="1:4">
      <c r="A6" s="15" t="s">
        <v>3</v>
      </c>
      <c r="B6" s="26" t="s">
        <v>128</v>
      </c>
      <c r="C6" s="27"/>
      <c r="D6" s="20">
        <f>SUM(D7:D14)</f>
        <v>2.4162175377599997</v>
      </c>
    </row>
    <row r="7" spans="1:4">
      <c r="A7" s="13" t="s">
        <v>72</v>
      </c>
      <c r="B7" s="13" t="s">
        <v>127</v>
      </c>
      <c r="C7" s="13" t="s">
        <v>115</v>
      </c>
      <c r="D7" s="12">
        <f>(1.05488*1.063)*1.119+0.105365</f>
        <v>1.36014159536</v>
      </c>
    </row>
    <row r="8" spans="1:4">
      <c r="A8" s="13" t="s">
        <v>70</v>
      </c>
      <c r="B8" s="13" t="s">
        <v>126</v>
      </c>
      <c r="C8" s="13" t="s">
        <v>123</v>
      </c>
      <c r="D8" s="12">
        <f>(0.17768*1.063)*1.119+0.017745</f>
        <v>0.22909482696</v>
      </c>
    </row>
    <row r="9" spans="1:4">
      <c r="A9" s="13" t="s">
        <v>67</v>
      </c>
      <c r="B9" s="13" t="s">
        <v>125</v>
      </c>
      <c r="C9" s="13" t="s">
        <v>115</v>
      </c>
      <c r="D9" s="12">
        <f>(0.02378*1.063)*1.119+0.00234</f>
        <v>3.0626238659999999E-2</v>
      </c>
    </row>
    <row r="10" spans="1:4">
      <c r="A10" s="13" t="s">
        <v>65</v>
      </c>
      <c r="B10" s="13" t="s">
        <v>124</v>
      </c>
      <c r="C10" s="13" t="s">
        <v>123</v>
      </c>
      <c r="D10" s="12">
        <f>(0.0079*1.063)*1.119+0.00078</f>
        <v>1.0177026300000001E-2</v>
      </c>
    </row>
    <row r="11" spans="1:4">
      <c r="A11" s="13" t="s">
        <v>122</v>
      </c>
      <c r="B11" s="13" t="s">
        <v>121</v>
      </c>
      <c r="C11" s="13" t="s">
        <v>120</v>
      </c>
      <c r="D11" s="12">
        <f>(0.00336*1.063)*1.119+0.000325</f>
        <v>4.3217099199999998E-3</v>
      </c>
    </row>
    <row r="12" spans="1:4">
      <c r="A12" s="13" t="s">
        <v>119</v>
      </c>
      <c r="B12" s="13" t="s">
        <v>118</v>
      </c>
      <c r="C12" s="13" t="s">
        <v>115</v>
      </c>
      <c r="D12" s="12">
        <f>(0.54456*1.063)*1.119+0.05434</f>
        <v>0.70209248631999999</v>
      </c>
    </row>
    <row r="13" spans="1:4">
      <c r="A13" s="13" t="s">
        <v>117</v>
      </c>
      <c r="B13" s="13" t="s">
        <v>116</v>
      </c>
      <c r="C13" s="13" t="s">
        <v>115</v>
      </c>
      <c r="D13" s="12">
        <f>(0.03876*1.063)*1.119+0.003835</f>
        <v>4.9939903720000005E-2</v>
      </c>
    </row>
    <row r="14" spans="1:4">
      <c r="A14" s="13" t="s">
        <v>114</v>
      </c>
      <c r="B14" s="13" t="s">
        <v>113</v>
      </c>
      <c r="C14" s="13" t="s">
        <v>63</v>
      </c>
      <c r="D14" s="12">
        <f>(0.02316*1.063)*1.119+0.002275</f>
        <v>2.9823750519999997E-2</v>
      </c>
    </row>
    <row r="15" spans="1:4">
      <c r="A15" s="15" t="s">
        <v>1</v>
      </c>
      <c r="B15" s="26" t="s">
        <v>62</v>
      </c>
      <c r="C15" s="27"/>
      <c r="D15" s="14">
        <f>SUM(D16,D17,D18,D19,D20)</f>
        <v>2.8020733282599997</v>
      </c>
    </row>
    <row r="16" spans="1:4" ht="31.2">
      <c r="A16" s="13" t="s">
        <v>61</v>
      </c>
      <c r="B16" s="13" t="s">
        <v>112</v>
      </c>
      <c r="C16" s="13" t="s">
        <v>111</v>
      </c>
      <c r="D16" s="12">
        <f>(0.53939*1.063+0.1)*1.119+0.063245-0.039</f>
        <v>0.77774778683000001</v>
      </c>
    </row>
    <row r="17" spans="1:4" ht="31.2">
      <c r="A17" s="13" t="s">
        <v>58</v>
      </c>
      <c r="B17" s="13" t="s">
        <v>110</v>
      </c>
      <c r="C17" s="13" t="s">
        <v>109</v>
      </c>
      <c r="D17" s="12">
        <f>(0.49509*1.063+1.0114)*1.119+0.144495-0.039</f>
        <v>1.82615966973</v>
      </c>
    </row>
    <row r="18" spans="1:4">
      <c r="A18" s="13" t="s">
        <v>57</v>
      </c>
      <c r="B18" s="13" t="s">
        <v>108</v>
      </c>
      <c r="C18" s="13" t="s">
        <v>8</v>
      </c>
      <c r="D18" s="12">
        <f>(0.0235*1.063+0.1)*1.119+0.0117-0.039</f>
        <v>0.11255317949999999</v>
      </c>
    </row>
    <row r="19" spans="1:4">
      <c r="A19" s="13" t="s">
        <v>107</v>
      </c>
      <c r="B19" s="13" t="s">
        <v>106</v>
      </c>
      <c r="C19" s="13" t="s">
        <v>8</v>
      </c>
      <c r="D19" s="12">
        <f>(0.0026*1.063+0.1)*1.119+0.00962-0.039</f>
        <v>8.5612692200000007E-2</v>
      </c>
    </row>
    <row r="20" spans="1:4" hidden="1">
      <c r="A20" s="13" t="s">
        <v>105</v>
      </c>
      <c r="B20" s="13" t="s">
        <v>104</v>
      </c>
      <c r="C20" s="13" t="s">
        <v>103</v>
      </c>
      <c r="D20" s="23">
        <v>0</v>
      </c>
    </row>
    <row r="21" spans="1:4">
      <c r="A21" s="15" t="s">
        <v>55</v>
      </c>
      <c r="B21" s="26" t="s">
        <v>102</v>
      </c>
      <c r="C21" s="27"/>
      <c r="D21" s="19">
        <f>(0.1438*1.063)*1.119+0.0243-0.039</f>
        <v>0.15634966859999999</v>
      </c>
    </row>
    <row r="22" spans="1:4">
      <c r="A22" s="15" t="s">
        <v>51</v>
      </c>
      <c r="B22" s="26" t="s">
        <v>101</v>
      </c>
      <c r="C22" s="27"/>
      <c r="D22" s="14">
        <f>SUM(D23,D24,D25,D26,D27,D28,D29)</f>
        <v>0.75688237335000008</v>
      </c>
    </row>
    <row r="23" spans="1:4" ht="31.2">
      <c r="A23" s="13" t="s">
        <v>49</v>
      </c>
      <c r="B23" s="13" t="s">
        <v>100</v>
      </c>
      <c r="C23" s="13" t="s">
        <v>8</v>
      </c>
      <c r="D23" s="16">
        <f>(0.95925*1.063)*1.119-0.3-0.2153+0.05252-0.039</f>
        <v>0.63924499725000006</v>
      </c>
    </row>
    <row r="24" spans="1:4">
      <c r="A24" s="13" t="s">
        <v>47</v>
      </c>
      <c r="B24" s="13" t="s">
        <v>99</v>
      </c>
      <c r="C24" s="13" t="s">
        <v>8</v>
      </c>
      <c r="D24" s="12">
        <f>(0.02863*1.063)*1.119+0.00286</f>
        <v>3.6915299109999994E-2</v>
      </c>
    </row>
    <row r="25" spans="1:4">
      <c r="A25" s="13" t="s">
        <v>45</v>
      </c>
      <c r="B25" s="13" t="s">
        <v>98</v>
      </c>
      <c r="C25" s="13" t="s">
        <v>17</v>
      </c>
      <c r="D25" s="12">
        <f>(0.00319*1.063)*1.119+0.00026</f>
        <v>4.05449543E-3</v>
      </c>
    </row>
    <row r="26" spans="1:4">
      <c r="A26" s="13" t="s">
        <v>97</v>
      </c>
      <c r="B26" s="13" t="s">
        <v>96</v>
      </c>
      <c r="C26" s="13" t="s">
        <v>8</v>
      </c>
      <c r="D26" s="12">
        <f>(0.03463*1.063)*1.119+0.003445</f>
        <v>4.4637281109999996E-2</v>
      </c>
    </row>
    <row r="27" spans="1:4">
      <c r="A27" s="13" t="s">
        <v>95</v>
      </c>
      <c r="B27" s="13" t="s">
        <v>94</v>
      </c>
      <c r="C27" s="13" t="s">
        <v>8</v>
      </c>
      <c r="D27" s="12">
        <f>(0.00199*1.063)*1.119+0.000195</f>
        <v>2.5620990299999999E-3</v>
      </c>
    </row>
    <row r="28" spans="1:4">
      <c r="A28" s="13" t="s">
        <v>93</v>
      </c>
      <c r="B28" s="13" t="s">
        <v>92</v>
      </c>
      <c r="C28" s="13" t="s">
        <v>8</v>
      </c>
      <c r="D28" s="12">
        <f>(0.02284*1.063)*1.119+0.002275</f>
        <v>2.9443111479999999E-2</v>
      </c>
    </row>
    <row r="29" spans="1:4">
      <c r="A29" s="13" t="s">
        <v>91</v>
      </c>
      <c r="B29" s="13" t="s">
        <v>90</v>
      </c>
      <c r="C29" s="13" t="s">
        <v>8</v>
      </c>
      <c r="D29" s="12">
        <f>(0.00002*1.063)*1.119+0.0000013</f>
        <v>2.5089940000000001E-5</v>
      </c>
    </row>
    <row r="30" spans="1:4">
      <c r="A30" s="15" t="s">
        <v>43</v>
      </c>
      <c r="B30" s="26" t="s">
        <v>89</v>
      </c>
      <c r="C30" s="27"/>
      <c r="D30" s="14">
        <f>SUM(D31,D32,D33)</f>
        <v>0.31867030428999993</v>
      </c>
    </row>
    <row r="31" spans="1:4">
      <c r="A31" s="13" t="s">
        <v>41</v>
      </c>
      <c r="B31" s="13" t="s">
        <v>88</v>
      </c>
      <c r="C31" s="13" t="s">
        <v>8</v>
      </c>
      <c r="D31" s="12">
        <f>(0.07379*1.063)*1.119+0.007345</f>
        <v>9.511798363E-2</v>
      </c>
    </row>
    <row r="32" spans="1:4">
      <c r="A32" s="13" t="s">
        <v>39</v>
      </c>
      <c r="B32" s="13" t="s">
        <v>87</v>
      </c>
      <c r="C32" s="13" t="s">
        <v>8</v>
      </c>
      <c r="D32" s="12">
        <f>(0.06231*1.063)*1.119+0.006175</f>
        <v>8.0292558069999978E-2</v>
      </c>
    </row>
    <row r="33" spans="1:4">
      <c r="A33" s="13" t="s">
        <v>37</v>
      </c>
      <c r="B33" s="13" t="s">
        <v>86</v>
      </c>
      <c r="C33" s="13" t="s">
        <v>8</v>
      </c>
      <c r="D33" s="16">
        <f>(0.26747*1.063)*1.119-0.1-0.05+0.014105-0.039</f>
        <v>0.14325976258999995</v>
      </c>
    </row>
    <row r="34" spans="1:4">
      <c r="A34" s="15" t="s">
        <v>33</v>
      </c>
      <c r="B34" s="26" t="s">
        <v>85</v>
      </c>
      <c r="C34" s="27"/>
      <c r="D34" s="14">
        <f>SUM(D35)</f>
        <v>7.9757284420000005E-2</v>
      </c>
    </row>
    <row r="35" spans="1:4">
      <c r="A35" s="13" t="s">
        <v>31</v>
      </c>
      <c r="B35" s="13" t="s">
        <v>84</v>
      </c>
      <c r="C35" s="13" t="s">
        <v>83</v>
      </c>
      <c r="D35" s="12">
        <f>(0.06186*1.063)*1.119+0.006175</f>
        <v>7.9757284420000005E-2</v>
      </c>
    </row>
    <row r="36" spans="1:4">
      <c r="A36" s="15" t="s">
        <v>25</v>
      </c>
      <c r="B36" s="26" t="s">
        <v>82</v>
      </c>
      <c r="C36" s="27"/>
      <c r="D36" s="19">
        <v>0.99031500000000006</v>
      </c>
    </row>
    <row r="37" spans="1:4">
      <c r="A37" s="15" t="s">
        <v>21</v>
      </c>
      <c r="B37" s="26" t="s">
        <v>81</v>
      </c>
      <c r="C37" s="27"/>
      <c r="D37" s="19">
        <f>(0.02266*1.063)*1.119+0.00221</f>
        <v>2.9164002019999996E-2</v>
      </c>
    </row>
    <row r="38" spans="1:4">
      <c r="A38" s="15" t="s">
        <v>12</v>
      </c>
      <c r="B38" s="26" t="s">
        <v>80</v>
      </c>
      <c r="C38" s="27"/>
      <c r="D38" s="19">
        <f>(0.01934*1.063)*1.119+0.001885</f>
        <v>2.4889871979999999E-2</v>
      </c>
    </row>
    <row r="39" spans="1:4">
      <c r="A39" s="15" t="s">
        <v>16</v>
      </c>
      <c r="B39" s="26" t="s">
        <v>79</v>
      </c>
      <c r="C39" s="27"/>
      <c r="D39" s="14">
        <f>SUM(D40,D41)</f>
        <v>0.3363626697999999</v>
      </c>
    </row>
    <row r="40" spans="1:4">
      <c r="A40" s="13" t="s">
        <v>14</v>
      </c>
      <c r="B40" s="13" t="s">
        <v>78</v>
      </c>
      <c r="C40" s="13" t="s">
        <v>8</v>
      </c>
      <c r="D40" s="16">
        <f>(0.5194*1.063)*1.119-0.2-0.1+0.02665-0.039</f>
        <v>0.30547474179999989</v>
      </c>
    </row>
    <row r="41" spans="1:4">
      <c r="A41" s="13" t="s">
        <v>77</v>
      </c>
      <c r="B41" s="13" t="s">
        <v>76</v>
      </c>
      <c r="C41" s="13" t="s">
        <v>8</v>
      </c>
      <c r="D41" s="12">
        <f>((0.0114+0.0126)*1.063)*1.119+0.00234</f>
        <v>3.0887928000000002E-2</v>
      </c>
    </row>
    <row r="42" spans="1:4">
      <c r="A42" s="30" t="s">
        <v>75</v>
      </c>
      <c r="B42" s="31"/>
      <c r="C42" s="32"/>
      <c r="D42" s="11">
        <f>SUM(D6,D15,D21,D22,D30,D34,D36,D37,D38,D39)</f>
        <v>7.9106820404799993</v>
      </c>
    </row>
    <row r="43" spans="1:4">
      <c r="A43" s="22"/>
      <c r="B43" s="22"/>
      <c r="C43" s="22"/>
      <c r="D43" s="21"/>
    </row>
    <row r="44" spans="1:4">
      <c r="A44" s="40" t="s">
        <v>74</v>
      </c>
      <c r="B44" s="41"/>
      <c r="C44" s="41"/>
      <c r="D44" s="42"/>
    </row>
    <row r="45" spans="1:4">
      <c r="A45" s="15" t="s">
        <v>3</v>
      </c>
      <c r="B45" s="26" t="s">
        <v>73</v>
      </c>
      <c r="C45" s="27"/>
      <c r="D45" s="20">
        <f>SUM(D46:D49)</f>
        <v>0.1773247872</v>
      </c>
    </row>
    <row r="46" spans="1:4">
      <c r="A46" s="13" t="s">
        <v>72</v>
      </c>
      <c r="B46" s="13" t="s">
        <v>71</v>
      </c>
      <c r="C46" s="13" t="s">
        <v>63</v>
      </c>
      <c r="D46" s="12">
        <f>(0.07564*1.063)*1.119+0.00754</f>
        <v>9.7513553079999996E-2</v>
      </c>
    </row>
    <row r="47" spans="1:4">
      <c r="A47" s="13" t="s">
        <v>70</v>
      </c>
      <c r="B47" s="13" t="s">
        <v>69</v>
      </c>
      <c r="C47" s="13" t="s">
        <v>68</v>
      </c>
      <c r="D47" s="12">
        <f>(0.0254*1.063)*1.119+0.002535</f>
        <v>3.2748223799999997E-2</v>
      </c>
    </row>
    <row r="48" spans="1:4">
      <c r="A48" s="13" t="s">
        <v>67</v>
      </c>
      <c r="B48" s="13" t="s">
        <v>66</v>
      </c>
      <c r="C48" s="13" t="s">
        <v>17</v>
      </c>
      <c r="D48" s="12">
        <f>(0.00696*1.063)*1.119+0.00065</f>
        <v>8.9288991200000001E-3</v>
      </c>
    </row>
    <row r="49" spans="1:4">
      <c r="A49" s="13" t="s">
        <v>65</v>
      </c>
      <c r="B49" s="13" t="s">
        <v>64</v>
      </c>
      <c r="C49" s="13" t="s">
        <v>63</v>
      </c>
      <c r="D49" s="12">
        <f>(0.0296*1.063)*1.119+0.002925</f>
        <v>3.8134111200000001E-2</v>
      </c>
    </row>
    <row r="50" spans="1:4">
      <c r="A50" s="15" t="s">
        <v>1</v>
      </c>
      <c r="B50" s="26" t="s">
        <v>62</v>
      </c>
      <c r="C50" s="27"/>
      <c r="D50" s="14">
        <f>SUM(D51,D52,D53)</f>
        <v>0.24072548937999999</v>
      </c>
    </row>
    <row r="51" spans="1:4">
      <c r="A51" s="13" t="s">
        <v>61</v>
      </c>
      <c r="B51" s="13" t="s">
        <v>60</v>
      </c>
      <c r="C51" s="13" t="s">
        <v>59</v>
      </c>
      <c r="D51" s="12">
        <f>(0.00135*1.063+0.1)*1.119+0.00949-0.039</f>
        <v>8.3995820949999994E-2</v>
      </c>
    </row>
    <row r="52" spans="1:4">
      <c r="A52" s="13" t="s">
        <v>58</v>
      </c>
      <c r="B52" s="13" t="s">
        <v>136</v>
      </c>
      <c r="C52" s="13" t="s">
        <v>17</v>
      </c>
      <c r="D52" s="12">
        <f>(0.04829*1.063+0.01)*1.119+0.00572</f>
        <v>7.435081013E-2</v>
      </c>
    </row>
    <row r="53" spans="1:4">
      <c r="A53" s="13" t="s">
        <v>57</v>
      </c>
      <c r="B53" s="13" t="s">
        <v>56</v>
      </c>
      <c r="C53" s="13" t="s">
        <v>8</v>
      </c>
      <c r="D53" s="12">
        <f>(0.0639*1.063)*1.119+0.00637</f>
        <v>8.2378858299999996E-2</v>
      </c>
    </row>
    <row r="54" spans="1:4">
      <c r="A54" s="15" t="s">
        <v>55</v>
      </c>
      <c r="B54" s="26" t="s">
        <v>54</v>
      </c>
      <c r="C54" s="27"/>
      <c r="D54" s="14">
        <f>SUM(D55)</f>
        <v>3.4800004799999997</v>
      </c>
    </row>
    <row r="55" spans="1:4">
      <c r="A55" s="13" t="s">
        <v>53</v>
      </c>
      <c r="B55" s="13" t="s">
        <v>52</v>
      </c>
      <c r="C55" s="13"/>
      <c r="D55" s="12">
        <v>3.4800004799999997</v>
      </c>
    </row>
    <row r="56" spans="1:4">
      <c r="A56" s="15" t="s">
        <v>51</v>
      </c>
      <c r="B56" s="26" t="s">
        <v>50</v>
      </c>
      <c r="C56" s="27"/>
      <c r="D56" s="14">
        <f>SUM(D57,D58,D59)</f>
        <v>0.16618460530999998</v>
      </c>
    </row>
    <row r="57" spans="1:4">
      <c r="A57" s="13" t="s">
        <v>49</v>
      </c>
      <c r="B57" s="13" t="s">
        <v>48</v>
      </c>
      <c r="C57" s="13" t="s">
        <v>8</v>
      </c>
      <c r="D57" s="16">
        <f>(0.1061*1.063)*1.119-0.05+0.00637</f>
        <v>8.2575631699999985E-2</v>
      </c>
    </row>
    <row r="58" spans="1:4">
      <c r="A58" s="13" t="s">
        <v>47</v>
      </c>
      <c r="B58" s="13" t="s">
        <v>46</v>
      </c>
      <c r="C58" s="13" t="s">
        <v>8</v>
      </c>
      <c r="D58" s="16">
        <f>(0.1371*1.063)*1.119-0.05+0.00949-0.039</f>
        <v>8.3570038699999988E-2</v>
      </c>
    </row>
    <row r="59" spans="1:4" ht="31.2">
      <c r="A59" s="13" t="s">
        <v>45</v>
      </c>
      <c r="B59" s="13" t="s">
        <v>44</v>
      </c>
      <c r="C59" s="13" t="s">
        <v>8</v>
      </c>
      <c r="D59" s="12">
        <f>(0.00003*1.063)*1.119+0.00000325</f>
        <v>3.893491E-5</v>
      </c>
    </row>
    <row r="60" spans="1:4">
      <c r="A60" s="15" t="s">
        <v>43</v>
      </c>
      <c r="B60" s="26" t="s">
        <v>42</v>
      </c>
      <c r="C60" s="27"/>
      <c r="D60" s="14">
        <f>SUM(D61,D62,D63,D64)</f>
        <v>0.22938287559999998</v>
      </c>
    </row>
    <row r="61" spans="1:4">
      <c r="A61" s="13" t="s">
        <v>41</v>
      </c>
      <c r="B61" s="13" t="s">
        <v>40</v>
      </c>
      <c r="C61" s="13" t="s">
        <v>8</v>
      </c>
      <c r="D61" s="16">
        <f>(0.2534*1.063)*1.119-0.2+0.008515-0.039</f>
        <v>7.0933539799999973E-2</v>
      </c>
    </row>
    <row r="62" spans="1:4">
      <c r="A62" s="13" t="s">
        <v>39</v>
      </c>
      <c r="B62" s="13" t="s">
        <v>38</v>
      </c>
      <c r="C62" s="13" t="s">
        <v>8</v>
      </c>
      <c r="D62" s="16">
        <f>(0.1888*1.063)*1.119-0.2+0.002015</f>
        <v>2.6592033599999992E-2</v>
      </c>
    </row>
    <row r="63" spans="1:4">
      <c r="A63" s="13" t="s">
        <v>37</v>
      </c>
      <c r="B63" s="13" t="s">
        <v>36</v>
      </c>
      <c r="C63" s="13" t="s">
        <v>8</v>
      </c>
      <c r="D63" s="12">
        <f>(0.05*1.063)*1.119+0.00494</f>
        <v>6.4414849999999996E-2</v>
      </c>
    </row>
    <row r="64" spans="1:4">
      <c r="A64" s="13" t="s">
        <v>35</v>
      </c>
      <c r="B64" s="13" t="s">
        <v>34</v>
      </c>
      <c r="C64" s="13" t="s">
        <v>8</v>
      </c>
      <c r="D64" s="12">
        <f>(0.0826*1.063)*1.119+0.00819-0.039</f>
        <v>6.7442452200000003E-2</v>
      </c>
    </row>
    <row r="65" spans="1:4">
      <c r="A65" s="15" t="s">
        <v>33</v>
      </c>
      <c r="B65" s="26" t="s">
        <v>32</v>
      </c>
      <c r="C65" s="27"/>
      <c r="D65" s="14">
        <f>SUM(D66,D67,D68)</f>
        <v>0.15247725783999999</v>
      </c>
    </row>
    <row r="66" spans="1:4">
      <c r="A66" s="13" t="s">
        <v>31</v>
      </c>
      <c r="B66" s="13" t="s">
        <v>30</v>
      </c>
      <c r="C66" s="13" t="s">
        <v>8</v>
      </c>
      <c r="D66" s="12">
        <f>(0.1391*1.063)*1.119+0.013845-0.033</f>
        <v>0.1463040327</v>
      </c>
    </row>
    <row r="67" spans="1:4" ht="31.2">
      <c r="A67" s="13" t="s">
        <v>29</v>
      </c>
      <c r="B67" s="13" t="s">
        <v>28</v>
      </c>
      <c r="C67" s="13" t="s">
        <v>8</v>
      </c>
      <c r="D67" s="12">
        <f>(0.00002*1.063)*1.119+0.0000013</f>
        <v>2.5089940000000001E-5</v>
      </c>
    </row>
    <row r="68" spans="1:4">
      <c r="A68" s="13" t="s">
        <v>27</v>
      </c>
      <c r="B68" s="13" t="s">
        <v>26</v>
      </c>
      <c r="C68" s="13" t="s">
        <v>8</v>
      </c>
      <c r="D68" s="16">
        <f>(0.0216*1.063)*1.119-0.02+0.000455</f>
        <v>6.1481352000000008E-3</v>
      </c>
    </row>
    <row r="69" spans="1:4">
      <c r="A69" s="15" t="s">
        <v>25</v>
      </c>
      <c r="B69" s="26" t="s">
        <v>24</v>
      </c>
      <c r="C69" s="27"/>
      <c r="D69" s="19">
        <f>(0.0025*1.063)*1.119+0.000195</f>
        <v>3.1687424999999993E-3</v>
      </c>
    </row>
    <row r="70" spans="1:4" ht="15.75" hidden="1" customHeight="1">
      <c r="A70" s="15" t="s">
        <v>21</v>
      </c>
      <c r="B70" s="18" t="s">
        <v>23</v>
      </c>
      <c r="C70" s="15" t="s">
        <v>22</v>
      </c>
      <c r="D70" s="17">
        <v>0</v>
      </c>
    </row>
    <row r="71" spans="1:4">
      <c r="A71" s="15" t="s">
        <v>21</v>
      </c>
      <c r="B71" s="26" t="s">
        <v>20</v>
      </c>
      <c r="C71" s="27"/>
      <c r="D71" s="14">
        <f>SUM(D72)</f>
        <v>0.22279289999999999</v>
      </c>
    </row>
    <row r="72" spans="1:4">
      <c r="A72" s="13" t="s">
        <v>19</v>
      </c>
      <c r="B72" s="13" t="s">
        <v>18</v>
      </c>
      <c r="C72" s="13" t="s">
        <v>17</v>
      </c>
      <c r="D72" s="12">
        <f>(0.0491+0.15)*1.119</f>
        <v>0.22279289999999999</v>
      </c>
    </row>
    <row r="73" spans="1:4" ht="15" hidden="1" customHeight="1">
      <c r="A73" s="15" t="s">
        <v>16</v>
      </c>
      <c r="B73" s="26" t="s">
        <v>15</v>
      </c>
      <c r="C73" s="27"/>
      <c r="D73" s="14">
        <f>SUM(D74)</f>
        <v>0</v>
      </c>
    </row>
    <row r="74" spans="1:4" ht="15" hidden="1" customHeight="1">
      <c r="A74" s="13" t="s">
        <v>14</v>
      </c>
      <c r="B74" s="13" t="s">
        <v>13</v>
      </c>
      <c r="C74" s="13" t="s">
        <v>8</v>
      </c>
      <c r="D74" s="16">
        <v>0</v>
      </c>
    </row>
    <row r="75" spans="1:4">
      <c r="A75" s="15" t="s">
        <v>12</v>
      </c>
      <c r="B75" s="26" t="s">
        <v>11</v>
      </c>
      <c r="C75" s="27"/>
      <c r="D75" s="14">
        <f>SUM(D76)</f>
        <v>8.5006801999999992E-3</v>
      </c>
    </row>
    <row r="76" spans="1:4">
      <c r="A76" s="13" t="s">
        <v>10</v>
      </c>
      <c r="B76" s="13" t="s">
        <v>9</v>
      </c>
      <c r="C76" s="13" t="s">
        <v>8</v>
      </c>
      <c r="D76" s="12">
        <f>(0.0066*1.063)*1.119+0.00065</f>
        <v>8.5006801999999992E-3</v>
      </c>
    </row>
    <row r="77" spans="1:4" ht="17.25" customHeight="1">
      <c r="A77" s="30" t="s">
        <v>7</v>
      </c>
      <c r="B77" s="31"/>
      <c r="C77" s="32"/>
      <c r="D77" s="11">
        <f>D45+D50+D54+D56+D60+D65+D69+D70+D71+D73+D75</f>
        <v>4.6805578180299996</v>
      </c>
    </row>
    <row r="78" spans="1:4" s="9" customFormat="1" ht="12.75" customHeight="1">
      <c r="A78" s="37" t="s">
        <v>6</v>
      </c>
      <c r="B78" s="38"/>
      <c r="C78" s="39"/>
      <c r="D78" s="10">
        <f>(0.06364+0.496+0.1+0.2+0.2+0.02+0.2+0.1+0.3+0.1+0.05+0.2153)*1.0525+0.5</f>
        <v>2.6522993499999998</v>
      </c>
    </row>
    <row r="79" spans="1:4" ht="19.5" customHeight="1">
      <c r="A79" s="33" t="s">
        <v>5</v>
      </c>
      <c r="B79" s="34"/>
      <c r="C79" s="35"/>
      <c r="D79" s="8">
        <f>D42+D77+D78</f>
        <v>15.243539208509999</v>
      </c>
    </row>
    <row r="80" spans="1:4" ht="12.75" customHeight="1">
      <c r="A80" s="7"/>
      <c r="B80" s="7"/>
      <c r="C80" s="7"/>
      <c r="D80" s="6"/>
    </row>
    <row r="81" spans="1:5">
      <c r="A81" s="36" t="s">
        <v>4</v>
      </c>
      <c r="B81" s="36"/>
      <c r="C81" s="36"/>
      <c r="D81" s="36"/>
    </row>
    <row r="82" spans="1:5" ht="20.25" customHeight="1">
      <c r="A82" s="5" t="s">
        <v>3</v>
      </c>
      <c r="B82" s="28" t="s">
        <v>2</v>
      </c>
      <c r="C82" s="29"/>
      <c r="D82" s="4">
        <f>D79</f>
        <v>15.243539208509999</v>
      </c>
      <c r="E82" s="24"/>
    </row>
    <row r="83" spans="1:5" ht="19.5" customHeight="1">
      <c r="A83" s="5" t="s">
        <v>1</v>
      </c>
      <c r="B83" s="28" t="s">
        <v>0</v>
      </c>
      <c r="C83" s="29"/>
      <c r="D83" s="4">
        <f>D82-D75-D49-D12-D13-D14</f>
        <v>14.415048276549999</v>
      </c>
    </row>
    <row r="84" spans="1:5" ht="12.75" customHeight="1">
      <c r="A84" s="3"/>
      <c r="B84" s="3"/>
      <c r="C84" s="3"/>
      <c r="D84" s="2"/>
    </row>
    <row r="85" spans="1:5" ht="12.75" customHeight="1">
      <c r="A85" s="3"/>
      <c r="B85" s="3"/>
      <c r="C85" s="3"/>
      <c r="D85" s="2"/>
    </row>
    <row r="86" spans="1:5">
      <c r="A86" s="3"/>
      <c r="B86" s="3"/>
      <c r="C86" s="3"/>
      <c r="D86" s="2"/>
    </row>
    <row r="87" spans="1:5">
      <c r="A87" s="3"/>
      <c r="B87" s="3"/>
      <c r="C87" s="3"/>
      <c r="D87" s="2"/>
    </row>
    <row r="88" spans="1:5">
      <c r="A88" s="3"/>
      <c r="B88" s="3"/>
      <c r="C88" s="3"/>
      <c r="D88" s="25"/>
    </row>
  </sheetData>
  <mergeCells count="31">
    <mergeCell ref="B73:C73"/>
    <mergeCell ref="B39:C39"/>
    <mergeCell ref="A42:C42"/>
    <mergeCell ref="B38:C38"/>
    <mergeCell ref="B45:C45"/>
    <mergeCell ref="B50:C50"/>
    <mergeCell ref="B54:C54"/>
    <mergeCell ref="B56:C56"/>
    <mergeCell ref="B60:C60"/>
    <mergeCell ref="B65:C65"/>
    <mergeCell ref="B69:C69"/>
    <mergeCell ref="B71:C71"/>
    <mergeCell ref="C1:D1"/>
    <mergeCell ref="A3:D3"/>
    <mergeCell ref="A5:D5"/>
    <mergeCell ref="B6:C6"/>
    <mergeCell ref="B15:C15"/>
    <mergeCell ref="B21:C21"/>
    <mergeCell ref="B22:C22"/>
    <mergeCell ref="B30:C30"/>
    <mergeCell ref="B34:C34"/>
    <mergeCell ref="A44:D44"/>
    <mergeCell ref="B36:C36"/>
    <mergeCell ref="B37:C37"/>
    <mergeCell ref="B75:C75"/>
    <mergeCell ref="B83:C83"/>
    <mergeCell ref="A77:C77"/>
    <mergeCell ref="A79:C79"/>
    <mergeCell ref="A81:D81"/>
    <mergeCell ref="B82:C82"/>
    <mergeCell ref="A78:C78"/>
  </mergeCells>
  <pageMargins left="0.59055118110236215" right="0.19685039370078741" top="0.19685039370078741" bottom="0.19685039370078741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Папина,17б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YR-OTDEL</cp:lastModifiedBy>
  <cp:lastPrinted>2020-09-14T11:27:10Z</cp:lastPrinted>
  <dcterms:created xsi:type="dcterms:W3CDTF">2018-08-06T08:28:20Z</dcterms:created>
  <dcterms:modified xsi:type="dcterms:W3CDTF">2021-07-28T07:22:26Z</dcterms:modified>
</cp:coreProperties>
</file>